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420" yWindow="195" windowWidth="14445" windowHeight="1204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E72" i="1"/>
  <c r="H72" s="1"/>
  <c r="E70"/>
  <c r="H70" s="1"/>
  <c r="H67"/>
  <c r="H65"/>
  <c r="H66"/>
  <c r="H63"/>
  <c r="H59"/>
  <c r="H61"/>
  <c r="H62"/>
  <c r="H55"/>
  <c r="H54"/>
  <c r="H53"/>
  <c r="H52"/>
  <c r="H50"/>
  <c r="H48"/>
  <c r="H47"/>
  <c r="H46"/>
  <c r="H44"/>
  <c r="H40"/>
  <c r="H39"/>
  <c r="H37"/>
  <c r="H35"/>
  <c r="H33"/>
  <c r="H31"/>
  <c r="H27"/>
  <c r="H24"/>
  <c r="H22"/>
  <c r="H20"/>
  <c r="H19"/>
  <c r="H15"/>
  <c r="H14"/>
  <c r="H13"/>
  <c r="H11"/>
  <c r="H10"/>
  <c r="H8"/>
  <c r="H73" l="1"/>
  <c r="L77"/>
  <c r="K77"/>
  <c r="L76"/>
  <c r="K76"/>
</calcChain>
</file>

<file path=xl/sharedStrings.xml><?xml version="1.0" encoding="utf-8"?>
<sst xmlns="http://schemas.openxmlformats.org/spreadsheetml/2006/main" count="174" uniqueCount="133">
  <si>
    <t>S.No.</t>
  </si>
  <si>
    <t>S.O.R. No.</t>
  </si>
  <si>
    <t>Item of Work</t>
  </si>
  <si>
    <t>Qty.</t>
  </si>
  <si>
    <t xml:space="preserve">Unit </t>
  </si>
  <si>
    <t>Rate</t>
  </si>
  <si>
    <t>Amount</t>
  </si>
  <si>
    <t>external</t>
  </si>
  <si>
    <t>complex</t>
  </si>
  <si>
    <t xml:space="preserve">external amount </t>
  </si>
  <si>
    <t>com.amount</t>
  </si>
  <si>
    <t>Sub - Engineer</t>
  </si>
  <si>
    <t>Sub Divisional Officer</t>
  </si>
  <si>
    <t>Executive Engineer</t>
  </si>
  <si>
    <t>P.W.D.,SubDiv. No2, Balod</t>
  </si>
  <si>
    <t>PWD B/R Balod Divion, Balod</t>
  </si>
  <si>
    <t>Sub-item</t>
  </si>
  <si>
    <t>R-SOR It - 2.3
P - 8</t>
  </si>
  <si>
    <t xml:space="preserve">A </t>
  </si>
  <si>
    <t>In area of light jungle</t>
  </si>
  <si>
    <t xml:space="preserve">R-SOR It - 2.1
</t>
  </si>
  <si>
    <t xml:space="preserve">Cutting of trees, including cutting of trunks, branches and removal of stumps, roots, stacking of serviceable material with all lifts and up to a lead of 1000 mtrs and earth filling in the depression/pit and as per relevant clauses of section-200 for :-
</t>
  </si>
  <si>
    <t>(i) Girth from 300 mm to 600 mm</t>
  </si>
  <si>
    <t>(ii) Girth beyond 600 mm to 900 mm</t>
  </si>
  <si>
    <t xml:space="preserve"> Compacting Original Ground</t>
  </si>
  <si>
    <t>R-SOR It - 3.15
P - 12</t>
  </si>
  <si>
    <t>( ii )</t>
  </si>
  <si>
    <t>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</si>
  <si>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R-SOR It - 3.12
P - 12</t>
  </si>
  <si>
    <t>R-SOR It - 3.13
P - 12</t>
  </si>
  <si>
    <t>R-SOR It - 4.1
P - 15</t>
  </si>
  <si>
    <t>A</t>
  </si>
  <si>
    <t>Plant mix method (with Mechanically crushed stone only)</t>
  </si>
  <si>
    <t>(b) For For Lower Sub-base with</t>
  </si>
  <si>
    <t>(i)</t>
  </si>
  <si>
    <t>Grading-III Material</t>
  </si>
  <si>
    <t>R-SOR It - 4.10
P - 16</t>
  </si>
  <si>
    <t>R-SOR It-5.1
P - 19</t>
  </si>
  <si>
    <t xml:space="preserve">(i)    </t>
  </si>
  <si>
    <t xml:space="preserve">on WBM/WMM surface @0.85 Kg/sqm.  </t>
  </si>
  <si>
    <t>R-SOR It-5.2
P - 19</t>
  </si>
  <si>
    <t>(ii)</t>
  </si>
  <si>
    <t xml:space="preserve">(ii)   Granular surfaces  treated with primes @ 0.30 kg /Sqm           </t>
  </si>
  <si>
    <t>R-SOR It - 5.3
P - 19</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</si>
  <si>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t>
  </si>
  <si>
    <t xml:space="preserve">B </t>
  </si>
  <si>
    <t>With mechanical paver finisher</t>
  </si>
  <si>
    <t>for  Grading-II (19  mm  nominal  maximum  size,  bitumen  content 3.40%)</t>
  </si>
  <si>
    <t>R-SOR It - 5.8
P - 20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</si>
  <si>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t>
  </si>
  <si>
    <t xml:space="preserve">II. </t>
  </si>
  <si>
    <t xml:space="preserve">With bitumen </t>
  </si>
  <si>
    <t>ii)</t>
  </si>
  <si>
    <t>Type B ( 13.2 mm to 0.09 mm size aggregates )</t>
  </si>
  <si>
    <t>R-SOR It - 4.13
P - 17</t>
  </si>
  <si>
    <t>B</t>
  </si>
  <si>
    <t>With smooth wheeled roller</t>
  </si>
  <si>
    <t>8.44 i Road</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</si>
  <si>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</si>
  <si>
    <t>Single row for one utility service</t>
  </si>
  <si>
    <t>Hect.</t>
  </si>
  <si>
    <t>Each</t>
  </si>
  <si>
    <t>Cum</t>
  </si>
  <si>
    <t>cum</t>
  </si>
  <si>
    <t>sqm</t>
  </si>
  <si>
    <t>mtr</t>
  </si>
  <si>
    <r>
      <t xml:space="preserve">Clearing and grubbing </t>
    </r>
    <r>
      <rPr>
        <sz val="12"/>
        <rFont val="Cambria"/>
        <family val="1"/>
        <scheme val="major"/>
      </rPr>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r>
  </si>
  <si>
    <r>
      <t xml:space="preserve">Construction of embankment with Material Obtained from Borrow Pits/Borrow Area </t>
    </r>
    <r>
      <rPr>
        <sz val="12"/>
        <rFont val="Cambria"/>
        <family val="1"/>
        <scheme val="major"/>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</si>
  <si>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b/>
        <sz val="12"/>
        <rFont val="Cambria"/>
        <family val="1"/>
        <scheme val="major"/>
      </rPr>
      <t>Granular Sub-base as per Table:- 400-1</t>
    </r>
    <r>
      <rPr>
        <sz val="12"/>
        <rFont val="Cambria"/>
        <family val="1"/>
        <scheme val="major"/>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t>
    </r>
  </si>
  <si>
    <r>
      <t xml:space="preserve">Wet Mix Macadam </t>
    </r>
    <r>
      <rPr>
        <sz val="12"/>
        <rFont val="Cambria"/>
        <family val="1"/>
        <scheme val="major"/>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</si>
  <si>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Prime coat </t>
    </r>
    <r>
      <rPr>
        <sz val="12"/>
        <rFont val="Cambria"/>
        <family val="1"/>
        <scheme val="major"/>
      </rPr>
      <t>(Providing and applying primer coat with oil based bitumen emulsion (SS-1, grade confirming to IS:8887) on prepared surface of granular Base including clearing of road surface and spraying primer using mechanical means as per clause 502.</t>
    </r>
  </si>
  <si>
    <r>
      <t xml:space="preserve">Tack coat </t>
    </r>
    <r>
      <rPr>
        <sz val="12"/>
        <rFont val="Cambria"/>
        <family val="1"/>
        <scheme val="major"/>
      </rPr>
      <t>Providing and applying tack coat with bitumen emulsion (RS-1, grade confirming to IS:8887) using emulsion pressure distributor on the prepared bituminous/granular surface cleaned with mechanical broom and as per clause 503.</t>
    </r>
  </si>
  <si>
    <r>
      <t>Construction of Shoulders</t>
    </r>
    <r>
      <rPr>
        <sz val="12"/>
        <rFont val="Cambria"/>
        <family val="1"/>
        <scheme val="major"/>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</si>
  <si>
    <t xml:space="preserve">R-SOR It - 8.20                 
P - 32                                                                                                      </t>
  </si>
  <si>
    <t>R-SOR It - 8.14                                                                                                               P - 31</t>
  </si>
  <si>
    <t>Ordinary Kilometer Stone (precast)</t>
  </si>
  <si>
    <t>(iii)</t>
  </si>
  <si>
    <t>Hectometer Stone (precast)</t>
  </si>
  <si>
    <t>R-SOR It - 8.4
P - 29</t>
  </si>
  <si>
    <t>Retro- reflectrorized Traffic signs   (Providing and fixing of retro-   reflectrorized  cautionary,  mandatory  and  informatory  sign  as  per IRC:67-2012 made of retro reflective type  sheeting vide  clause  801.3,  fixed  over  aluminum  sheeting of required thickness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supports as per clause 7.2 of IRC:67-2012)</t>
  </si>
  <si>
    <t xml:space="preserve">C </t>
  </si>
  <si>
    <t>Made of Class-A High Intensity Super Engineering Grade Sheeting of Type II (for ODR &amp; Village Roads)</t>
  </si>
  <si>
    <t xml:space="preserve">(a)   </t>
  </si>
  <si>
    <t>With Aluminium Sheeting of 2 mm thickness)</t>
  </si>
  <si>
    <t>900 mm equilateral triangle</t>
  </si>
  <si>
    <t xml:space="preserve">(b)   </t>
  </si>
  <si>
    <t>With Aluminium Sheeting of 1.5 mm thickness)</t>
  </si>
  <si>
    <t>600 mm circular</t>
  </si>
  <si>
    <t>600 mm x 500 mm rectangular(For Cheveron)</t>
  </si>
  <si>
    <t>iv</t>
  </si>
  <si>
    <t xml:space="preserve">800x600 rectangle </t>
  </si>
  <si>
    <t>R-SOR It - 8.5
P - 30</t>
  </si>
  <si>
    <t>Direction and Place Identification signs upto 0.9 sqm size board. (Providing  and  erecting  direction  and  place  identification  retro-reflectorized sign as per IRC:67-2012 made of retro-reflective type sheeting  vide  clause  801.3,  fixed  over  aluminum sheeting, 2 mm thick with area not exceeding 0.9 sqm and fixed on a mild steel back frame of ISA 40x40x5 mm supported on a mild steel single angle iron post of size  75 x 75 x 6 mm firmly fixed to the ground with M15 grade cement concrete 45 x 45 x 60cm, 60cm below ground level as per approved drawing)</t>
  </si>
  <si>
    <t>Made of Class-A High Intensity Micro Prismatic Grade Sheeting of Type I (for ODR &amp; Village Roads)</t>
  </si>
  <si>
    <t>R-SOR It - 8.6
P - 30</t>
  </si>
  <si>
    <t>Direction and Place Identification signs with size more than 0.9 sqm  size  board. (Providing  and  erecting  direction  and  place identification retro- reflectorized sign as per IRC:67-2012 made of retro-reflective type sheeting and vide  clause  801.3, fixed over aluminum sheeting, 2 mm thick with area exceeding 0.9 sqm and fixed on mild steel frame size 40x40x5 mm, supported on 2 Nos. mild steel angle iron post 75mm x 75mm x 6mm, firmly  fixed to  the ground with M15 grade cement concrete 45cm x 45cm x 60cm, 60cm below ground level as per approved drawing)</t>
  </si>
  <si>
    <t>R-SOR It - 4.17
P - 17</t>
  </si>
  <si>
    <t>R-SOR It - 8.23
P - 12</t>
  </si>
  <si>
    <r>
      <rPr>
        <b/>
        <sz val="12"/>
        <rFont val="Cambria"/>
        <family val="1"/>
        <scheme val="major"/>
      </rPr>
      <t>Providing &amp; Fixing Hazard Marker</t>
    </r>
    <r>
      <rPr>
        <sz val="12"/>
        <rFont val="Cambria"/>
        <family val="1"/>
        <scheme val="major"/>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</si>
  <si>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r>
      <t xml:space="preserve">Kilo Meter Stone </t>
    </r>
    <r>
      <rPr>
        <sz val="12"/>
        <color indexed="8"/>
        <rFont val="Cambria"/>
        <family val="1"/>
        <scheme val="major"/>
      </rPr>
      <t>(Reinforced cement concrete M15grade kilometer stone of standard design as per IRC:8-1980, fixing in position including painting and printing etc)</t>
    </r>
  </si>
  <si>
    <r>
      <t xml:space="preserve">Providing and fixing guard stones </t>
    </r>
    <r>
      <rPr>
        <sz val="12"/>
        <rFont val="Cambria"/>
        <family val="1"/>
        <scheme val="major"/>
      </rPr>
      <t>200 x 200 x 900 mm made of precast RCC M-20 grade fixed at 300 mm into the ground in P.C.C. 1:3:6 blocks of size 400 x 400 x 400 mm and given two coats of paint with white and black bands including excavation.</t>
    </r>
  </si>
  <si>
    <r>
      <rPr>
        <sz val="12"/>
        <rFont val="Cambria"/>
        <family val="1"/>
        <scheme val="major"/>
      </rPr>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IS: 1367 on trees at site each.</t>
    </r>
  </si>
  <si>
    <r>
      <rPr>
        <b/>
        <sz val="12"/>
        <rFont val="Cambria"/>
        <family val="1"/>
        <scheme val="major"/>
      </rPr>
      <t>Road Marking with Hot Applied Thermoplastic Compound with Reflectorizing Glass Beads on Bituminous Surface</t>
    </r>
    <r>
      <rPr>
        <sz val="12"/>
        <rFont val="Cambria"/>
        <family val="1"/>
        <scheme val="major"/>
      </rPr>
      <t xml:space="preserv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r>
  </si>
  <si>
    <t>nos</t>
  </si>
  <si>
    <t>each</t>
  </si>
  <si>
    <t>R-SOR
 It -9.1</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</si>
  <si>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</si>
  <si>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Ordinary soil</t>
  </si>
  <si>
    <t>Upto 3 m depth</t>
  </si>
  <si>
    <t xml:space="preserve">R-SOR
 It - 9.9
</t>
  </si>
  <si>
    <t>Plain cement concrete complete as per drawing and Technical Specifications</t>
  </si>
  <si>
    <t xml:space="preserve">PCC Grade M15 </t>
  </si>
  <si>
    <t>R SOR Item no. 9.11</t>
  </si>
  <si>
    <t>Providing and laying Filter material underneath pitching in
slopes complete as per drawing and Technical specification
including trimming of slopes to proper profile and preparation of
bed and as per clause 2504.</t>
  </si>
  <si>
    <t>Providing and laying Pitching  tone/Boulder on slopes laid over prepared filter media including  oulder apron laid dry in front of toe of embankment complete as per  rawing and Technical specifications as per clause 2504.</t>
  </si>
  <si>
    <t xml:space="preserve">R-SOR
 It - 9.12
</t>
  </si>
  <si>
    <t>CUM</t>
  </si>
  <si>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</si>
  <si>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MT</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</si>
  <si>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t>
  </si>
  <si>
    <t>1000 mm dia</t>
  </si>
  <si>
    <t>R SOR R-9.5 P-40</t>
  </si>
  <si>
    <t>D</t>
  </si>
  <si>
    <t xml:space="preserve">Back filling behind abutment, wing wall and return wall complete as per drawing and Technical specification 710.1.4 of I.R.C. 78 and 2200.     </t>
  </si>
  <si>
    <t xml:space="preserve">Granular material </t>
  </si>
  <si>
    <t>R SOR B-3.9 P-22</t>
  </si>
  <si>
    <t>PAC. Rs- 140.25 lacs</t>
  </si>
  <si>
    <t>Construction  of  RCC  drain/chamber  cover,  placing in  position,providing  shuttering  and  concreting  by using  concrete  mixer,  compaction  by  vibration  etc complete     as     per     drawings     and     technical specifications excluding reinforcement. with RCC M-20</t>
  </si>
  <si>
    <t>Supplying, Fitting and Placing un-coated HYSD bar Reinforcement in  drain/cover/chamber complete as
per Drawing and Technical Specifications.</t>
  </si>
  <si>
    <t>Construction of RCC Drain/Cover/Chamber</t>
  </si>
  <si>
    <t>NIT SCHEDULE  FOR CONSTRUCTION OF OF THEKWADIH TO BOHARDIH  ROAD LENGTH  = 1.30 KM IN DIST. BALOD</t>
  </si>
  <si>
    <t>RUM</t>
  </si>
  <si>
    <t>3.20 (1i)</t>
  </si>
</sst>
</file>

<file path=xl/styles.xml><?xml version="1.0" encoding="utf-8"?>
<styleSheet xmlns="http://schemas.openxmlformats.org/spreadsheetml/2006/main">
  <numFmts count="3">
    <numFmt numFmtId="164" formatCode="0.00;[Red]0.00"/>
    <numFmt numFmtId="165" formatCode="0;[Red]0"/>
    <numFmt numFmtId="166" formatCode="0.0;[Red]0.0"/>
  </numFmts>
  <fonts count="11">
    <font>
      <sz val="11"/>
      <color theme="1"/>
      <name val="Calibri"/>
      <family val="2"/>
      <scheme val="minor"/>
    </font>
    <font>
      <b/>
      <sz val="18"/>
      <name val="Cambria"/>
      <family val="1"/>
      <scheme val="major"/>
    </font>
    <font>
      <sz val="12"/>
      <name val="Cambria"/>
      <family val="1"/>
      <scheme val="major"/>
    </font>
    <font>
      <b/>
      <sz val="12"/>
      <name val="Cambria"/>
      <family val="1"/>
      <scheme val="major"/>
    </font>
    <font>
      <b/>
      <sz val="12"/>
      <name val="Arial"/>
      <family val="2"/>
    </font>
    <font>
      <b/>
      <sz val="12"/>
      <color indexed="8"/>
      <name val="Cambria"/>
      <family val="1"/>
      <scheme val="major"/>
    </font>
    <font>
      <sz val="12"/>
      <color indexed="8"/>
      <name val="Cambria"/>
      <family val="1"/>
      <scheme val="major"/>
    </font>
    <font>
      <sz val="12"/>
      <color theme="1"/>
      <name val="Cambria"/>
      <family val="1"/>
      <scheme val="major"/>
    </font>
    <font>
      <b/>
      <sz val="10"/>
      <color rgb="FF000000"/>
      <name val="Arial"/>
      <family val="2"/>
    </font>
    <font>
      <sz val="10"/>
      <name val="Arial"/>
      <family val="2"/>
    </font>
    <font>
      <b/>
      <sz val="9"/>
      <name val="Cambria"/>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s>
  <cellStyleXfs count="2">
    <xf numFmtId="0" fontId="0" fillId="0" borderId="0"/>
    <xf numFmtId="0" fontId="9" fillId="0" borderId="0"/>
  </cellStyleXfs>
  <cellXfs count="75">
    <xf numFmtId="0" fontId="0" fillId="0" borderId="0" xfId="0"/>
    <xf numFmtId="0" fontId="2" fillId="2" borderId="0" xfId="0" applyFont="1" applyFill="1" applyAlignment="1">
      <alignment horizontal="center" vertical="center"/>
    </xf>
    <xf numFmtId="0" fontId="2" fillId="2" borderId="0" xfId="0" applyFont="1" applyFill="1"/>
    <xf numFmtId="0" fontId="2" fillId="2" borderId="1" xfId="0" applyFont="1" applyFill="1" applyBorder="1" applyAlignment="1">
      <alignment horizontal="center" vertical="center"/>
    </xf>
    <xf numFmtId="165" fontId="3" fillId="2" borderId="1"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xf>
    <xf numFmtId="166" fontId="2" fillId="2" borderId="1" xfId="0" applyNumberFormat="1" applyFont="1" applyFill="1" applyBorder="1" applyAlignment="1">
      <alignment horizontal="center" vertical="top" wrapText="1"/>
    </xf>
    <xf numFmtId="164" fontId="2" fillId="2" borderId="1" xfId="0" applyNumberFormat="1" applyFont="1" applyFill="1" applyBorder="1" applyAlignment="1">
      <alignment vertical="top" wrapText="1"/>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top" wrapText="1"/>
    </xf>
    <xf numFmtId="2" fontId="2" fillId="2" borderId="1" xfId="0" applyNumberFormat="1" applyFont="1" applyFill="1" applyBorder="1" applyAlignment="1">
      <alignment horizontal="center" vertical="center"/>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166"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xf>
    <xf numFmtId="0" fontId="2" fillId="2" borderId="0" xfId="0" applyFont="1" applyFill="1" applyAlignment="1">
      <alignment horizontal="center" vertical="top"/>
    </xf>
    <xf numFmtId="0" fontId="2" fillId="2" borderId="0" xfId="0" applyFont="1" applyFill="1" applyAlignment="1">
      <alignment horizontal="left" vertical="top"/>
    </xf>
    <xf numFmtId="164" fontId="2" fillId="2" borderId="0" xfId="0" applyNumberFormat="1" applyFont="1" applyFill="1" applyAlignment="1">
      <alignment horizontal="center" vertical="top" wrapText="1"/>
    </xf>
    <xf numFmtId="164" fontId="2" fillId="2" borderId="0" xfId="0" applyNumberFormat="1" applyFont="1" applyFill="1" applyAlignment="1">
      <alignment horizontal="left" vertical="top" wrapText="1"/>
    </xf>
    <xf numFmtId="164" fontId="3" fillId="2" borderId="0" xfId="0" applyNumberFormat="1" applyFont="1" applyFill="1" applyAlignment="1">
      <alignment horizontal="center" vertical="top" wrapText="1"/>
    </xf>
    <xf numFmtId="164" fontId="2" fillId="2" borderId="0" xfId="0" applyNumberFormat="1" applyFont="1" applyFill="1" applyAlignment="1">
      <alignment horizontal="center" vertical="center" wrapText="1"/>
    </xf>
    <xf numFmtId="164" fontId="3" fillId="2" borderId="0" xfId="0" applyNumberFormat="1" applyFont="1" applyFill="1" applyAlignment="1">
      <alignment horizontal="center" vertical="center" wrapText="1"/>
    </xf>
    <xf numFmtId="0" fontId="3" fillId="2" borderId="0" xfId="0" applyFont="1" applyFill="1" applyAlignment="1">
      <alignment horizontal="center" vertical="top"/>
    </xf>
    <xf numFmtId="0" fontId="2" fillId="2" borderId="0" xfId="0" applyFont="1" applyFill="1" applyAlignment="1">
      <alignment horizontal="center"/>
    </xf>
    <xf numFmtId="0" fontId="3" fillId="2" borderId="0" xfId="0" applyFont="1" applyFill="1" applyAlignment="1">
      <alignment horizontal="center" vertical="top"/>
    </xf>
    <xf numFmtId="165" fontId="2" fillId="2" borderId="1" xfId="0" applyNumberFormat="1" applyFont="1" applyFill="1" applyBorder="1" applyAlignment="1">
      <alignment horizontal="center" vertical="center" wrapText="1"/>
    </xf>
    <xf numFmtId="164" fontId="2" fillId="2" borderId="0" xfId="0" applyNumberFormat="1" applyFont="1" applyFill="1" applyAlignment="1">
      <alignment horizontal="center" vertical="center"/>
    </xf>
    <xf numFmtId="0" fontId="3"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top"/>
    </xf>
    <xf numFmtId="0" fontId="2" fillId="2" borderId="1" xfId="0" applyFont="1" applyFill="1" applyBorder="1"/>
    <xf numFmtId="0" fontId="2" fillId="2" borderId="1" xfId="0" applyFont="1" applyFill="1" applyBorder="1" applyAlignment="1">
      <alignment horizontal="justify" vertical="top" wrapText="1"/>
    </xf>
    <xf numFmtId="0" fontId="2" fillId="2" borderId="1" xfId="0" applyFont="1" applyFill="1" applyBorder="1" applyAlignment="1">
      <alignment horizontal="center"/>
    </xf>
    <xf numFmtId="0" fontId="3" fillId="2" borderId="1" xfId="0" applyFont="1" applyFill="1" applyBorder="1" applyAlignment="1">
      <alignment horizontal="left" vertical="top"/>
    </xf>
    <xf numFmtId="0" fontId="3" fillId="2" borderId="1" xfId="0" applyFont="1" applyFill="1" applyBorder="1" applyAlignment="1">
      <alignment horizontal="justify" vertical="top" wrapText="1"/>
    </xf>
    <xf numFmtId="0" fontId="3"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5" fillId="2" borderId="1" xfId="0" applyFont="1" applyFill="1" applyBorder="1" applyAlignment="1">
      <alignment horizontal="justify" vertical="top"/>
    </xf>
    <xf numFmtId="0" fontId="6" fillId="2" borderId="1" xfId="0" applyFont="1" applyFill="1" applyBorder="1" applyAlignment="1">
      <alignment vertical="top" wrapText="1"/>
    </xf>
    <xf numFmtId="49" fontId="6" fillId="2" borderId="1" xfId="0" applyNumberFormat="1" applyFont="1" applyFill="1" applyBorder="1" applyAlignment="1">
      <alignment horizontal="center" vertical="top" wrapText="1"/>
    </xf>
    <xf numFmtId="0" fontId="6" fillId="2" borderId="1" xfId="0" applyFont="1" applyFill="1" applyBorder="1" applyAlignment="1">
      <alignment horizontal="justify" vertical="top" wrapText="1"/>
    </xf>
    <xf numFmtId="0" fontId="7" fillId="2" borderId="1" xfId="0" applyFont="1" applyFill="1" applyBorder="1" applyAlignment="1">
      <alignment horizontal="center" vertical="top"/>
    </xf>
    <xf numFmtId="0" fontId="7" fillId="2" borderId="1" xfId="0" applyFont="1" applyFill="1" applyBorder="1" applyAlignment="1">
      <alignment horizontal="justify"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indent="1"/>
    </xf>
    <xf numFmtId="2" fontId="8" fillId="2" borderId="1" xfId="0" applyNumberFormat="1" applyFont="1" applyFill="1" applyBorder="1" applyAlignment="1">
      <alignment horizontal="center" vertical="top" shrinkToFit="1"/>
    </xf>
    <xf numFmtId="0" fontId="4" fillId="2" borderId="1" xfId="1" applyFont="1" applyFill="1" applyBorder="1" applyAlignment="1">
      <alignment horizontal="center" vertical="top" wrapText="1"/>
    </xf>
    <xf numFmtId="0" fontId="3" fillId="2" borderId="1" xfId="0" applyFont="1" applyFill="1" applyBorder="1" applyAlignment="1">
      <alignment horizontal="center" vertical="center" wrapText="1"/>
    </xf>
    <xf numFmtId="0" fontId="2" fillId="2" borderId="7" xfId="0" applyFont="1" applyFill="1" applyBorder="1" applyAlignment="1">
      <alignment horizontal="justify" vertical="top"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top" wrapText="1"/>
    </xf>
    <xf numFmtId="0" fontId="2" fillId="2" borderId="1" xfId="1" applyFont="1" applyFill="1" applyBorder="1" applyAlignment="1">
      <alignment horizontal="justify" vertical="top" wrapText="1"/>
    </xf>
    <xf numFmtId="0" fontId="2" fillId="2" borderId="1" xfId="1" applyFont="1" applyFill="1" applyBorder="1" applyAlignment="1">
      <alignment horizontal="left" vertical="justify" wrapText="1"/>
    </xf>
    <xf numFmtId="0" fontId="3" fillId="2" borderId="1" xfId="0" applyFont="1" applyFill="1" applyBorder="1" applyAlignment="1">
      <alignment horizontal="center"/>
    </xf>
    <xf numFmtId="0" fontId="3" fillId="2" borderId="1" xfId="0" applyFont="1" applyFill="1" applyBorder="1" applyAlignment="1">
      <alignment horizontal="left" vertical="top" wrapText="1"/>
    </xf>
    <xf numFmtId="0" fontId="7" fillId="2" borderId="1" xfId="0" applyFont="1" applyFill="1" applyBorder="1" applyAlignment="1">
      <alignment horizontal="center"/>
    </xf>
    <xf numFmtId="0" fontId="3" fillId="2" borderId="0" xfId="0" applyFont="1" applyFill="1" applyAlignment="1">
      <alignment horizontal="center" vertical="top"/>
    </xf>
    <xf numFmtId="0" fontId="10" fillId="2" borderId="1" xfId="0" applyFont="1" applyFill="1" applyBorder="1" applyAlignment="1">
      <alignment horizontal="center" vertical="center" wrapText="1"/>
    </xf>
    <xf numFmtId="165" fontId="3" fillId="2" borderId="0" xfId="0" applyNumberFormat="1" applyFont="1" applyFill="1" applyAlignment="1">
      <alignment horizontal="center" vertical="top" wrapText="1"/>
    </xf>
    <xf numFmtId="165" fontId="3" fillId="2" borderId="0" xfId="0" applyNumberFormat="1" applyFont="1" applyFill="1" applyAlignment="1">
      <alignment horizontal="center" vertical="top"/>
    </xf>
    <xf numFmtId="0" fontId="3" fillId="2" borderId="0" xfId="0" applyFont="1" applyFill="1" applyAlignment="1">
      <alignment horizontal="left" vertical="top"/>
    </xf>
    <xf numFmtId="0" fontId="3" fillId="2" borderId="1" xfId="0" applyFont="1" applyFill="1" applyBorder="1" applyAlignment="1">
      <alignment horizontal="center" vertical="center" textRotation="90" wrapText="1"/>
    </xf>
    <xf numFmtId="0" fontId="3" fillId="2" borderId="0" xfId="0" applyFont="1" applyFill="1" applyAlignment="1">
      <alignment horizontal="center"/>
    </xf>
    <xf numFmtId="0" fontId="2" fillId="2" borderId="0" xfId="0" applyFont="1" applyFill="1" applyAlignment="1">
      <alignment horizontal="center"/>
    </xf>
    <xf numFmtId="0" fontId="1" fillId="2" borderId="1" xfId="0" applyFont="1" applyFill="1" applyBorder="1" applyAlignment="1">
      <alignment horizontal="center" vertical="top"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2" borderId="4" xfId="0" applyFont="1" applyFill="1" applyBorder="1" applyAlignment="1">
      <alignment horizontal="right" vertical="center" wrapText="1"/>
    </xf>
    <xf numFmtId="164" fontId="3" fillId="2" borderId="1" xfId="0" applyNumberFormat="1" applyFont="1" applyFill="1" applyBorder="1" applyAlignment="1">
      <alignment horizontal="center" vertical="top" wrapText="1"/>
    </xf>
    <xf numFmtId="164" fontId="3" fillId="2" borderId="5" xfId="0" applyNumberFormat="1" applyFont="1" applyFill="1" applyBorder="1" applyAlignment="1">
      <alignment horizontal="center" vertical="top" wrapText="1"/>
    </xf>
    <xf numFmtId="164" fontId="3" fillId="2" borderId="6"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center" wrapText="1"/>
    </xf>
  </cellXfs>
  <cellStyles count="2">
    <cellStyle name="Normal" xfId="0" builtinId="0"/>
    <cellStyle name="Normal 14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90"/>
  <sheetViews>
    <sheetView tabSelected="1" workbookViewId="0">
      <selection activeCell="B7" sqref="B7"/>
    </sheetView>
  </sheetViews>
  <sheetFormatPr defaultRowHeight="15.75"/>
  <cols>
    <col min="1" max="1" width="6.42578125" style="26" bestFit="1" customWidth="1"/>
    <col min="2" max="2" width="8" style="24" customWidth="1"/>
    <col min="3" max="3" width="8.140625" style="17" customWidth="1"/>
    <col min="4" max="4" width="46.7109375" style="18" bestFit="1" customWidth="1"/>
    <col min="5" max="5" width="9.5703125" style="1" customWidth="1"/>
    <col min="6" max="6" width="7.42578125" style="1" bestFit="1" customWidth="1"/>
    <col min="7" max="7" width="12.42578125" style="1" bestFit="1" customWidth="1"/>
    <col min="8" max="8" width="14.7109375" style="1" bestFit="1" customWidth="1"/>
    <col min="9" max="9" width="14" style="1" hidden="1" customWidth="1"/>
    <col min="10" max="10" width="15.140625" style="1" hidden="1" customWidth="1"/>
    <col min="11" max="11" width="16.42578125" style="1" hidden="1" customWidth="1"/>
    <col min="12" max="12" width="14.28515625" style="1" hidden="1" customWidth="1"/>
    <col min="13" max="16384" width="9.140625" style="2"/>
  </cols>
  <sheetData>
    <row r="1" spans="1:12">
      <c r="A1" s="67" t="s">
        <v>130</v>
      </c>
      <c r="B1" s="67"/>
      <c r="C1" s="67"/>
      <c r="D1" s="67"/>
      <c r="E1" s="67"/>
      <c r="F1" s="67"/>
      <c r="G1" s="67"/>
      <c r="H1" s="67"/>
    </row>
    <row r="2" spans="1:12" ht="29.25" customHeight="1">
      <c r="A2" s="67"/>
      <c r="B2" s="67"/>
      <c r="C2" s="67"/>
      <c r="D2" s="67"/>
      <c r="E2" s="67"/>
      <c r="F2" s="67"/>
      <c r="G2" s="67"/>
      <c r="H2" s="67"/>
    </row>
    <row r="3" spans="1:12">
      <c r="A3" s="68" t="s">
        <v>126</v>
      </c>
      <c r="B3" s="69"/>
      <c r="C3" s="69"/>
      <c r="D3" s="69"/>
      <c r="E3" s="69"/>
      <c r="F3" s="69"/>
      <c r="G3" s="69"/>
      <c r="H3" s="70"/>
      <c r="I3" s="3"/>
      <c r="J3" s="3"/>
      <c r="K3" s="3"/>
      <c r="L3" s="3"/>
    </row>
    <row r="4" spans="1:12">
      <c r="A4" s="71" t="s">
        <v>0</v>
      </c>
      <c r="B4" s="72" t="s">
        <v>1</v>
      </c>
      <c r="C4" s="72" t="s">
        <v>16</v>
      </c>
      <c r="D4" s="74" t="s">
        <v>2</v>
      </c>
      <c r="E4" s="74" t="s">
        <v>3</v>
      </c>
      <c r="F4" s="74" t="s">
        <v>4</v>
      </c>
      <c r="G4" s="74" t="s">
        <v>5</v>
      </c>
      <c r="H4" s="74" t="s">
        <v>6</v>
      </c>
      <c r="I4" s="3"/>
      <c r="J4" s="3"/>
      <c r="K4" s="3"/>
      <c r="L4" s="3"/>
    </row>
    <row r="5" spans="1:12">
      <c r="A5" s="71"/>
      <c r="B5" s="73"/>
      <c r="C5" s="73"/>
      <c r="D5" s="74"/>
      <c r="E5" s="74"/>
      <c r="F5" s="74"/>
      <c r="G5" s="74"/>
      <c r="H5" s="74"/>
      <c r="I5" s="3"/>
      <c r="J5" s="3"/>
      <c r="K5" s="3"/>
      <c r="L5" s="3"/>
    </row>
    <row r="6" spans="1:12">
      <c r="A6" s="4">
        <v>1</v>
      </c>
      <c r="B6" s="4">
        <v>2</v>
      </c>
      <c r="C6" s="4">
        <v>3</v>
      </c>
      <c r="D6" s="4">
        <v>4</v>
      </c>
      <c r="E6" s="5">
        <v>5</v>
      </c>
      <c r="F6" s="5">
        <v>6</v>
      </c>
      <c r="G6" s="5">
        <v>7</v>
      </c>
      <c r="H6" s="5">
        <v>8</v>
      </c>
      <c r="I6" s="3" t="s">
        <v>7</v>
      </c>
      <c r="J6" s="3" t="s">
        <v>8</v>
      </c>
      <c r="K6" s="3" t="s">
        <v>9</v>
      </c>
      <c r="L6" s="3" t="s">
        <v>10</v>
      </c>
    </row>
    <row r="7" spans="1:12" ht="177" customHeight="1">
      <c r="A7" s="60">
        <v>1</v>
      </c>
      <c r="B7" s="29" t="s">
        <v>17</v>
      </c>
      <c r="C7" s="30"/>
      <c r="D7" s="31" t="s">
        <v>66</v>
      </c>
      <c r="E7" s="27"/>
      <c r="F7" s="27"/>
      <c r="G7" s="27"/>
      <c r="H7" s="27"/>
      <c r="I7" s="3"/>
      <c r="J7" s="3"/>
      <c r="K7" s="3"/>
      <c r="L7" s="3"/>
    </row>
    <row r="8" spans="1:12">
      <c r="A8" s="60"/>
      <c r="B8" s="50"/>
      <c r="C8" s="30" t="s">
        <v>18</v>
      </c>
      <c r="D8" s="13" t="s">
        <v>19</v>
      </c>
      <c r="E8" s="9">
        <v>0.65</v>
      </c>
      <c r="F8" s="9" t="s">
        <v>60</v>
      </c>
      <c r="G8" s="9">
        <v>40680</v>
      </c>
      <c r="H8" s="9">
        <f>ROUND(E8*G8,0)</f>
        <v>26442</v>
      </c>
      <c r="I8" s="3"/>
      <c r="J8" s="3"/>
      <c r="K8" s="3"/>
      <c r="L8" s="3"/>
    </row>
    <row r="9" spans="1:12" ht="97.5" customHeight="1">
      <c r="A9" s="60">
        <v>2</v>
      </c>
      <c r="B9" s="29" t="s">
        <v>20</v>
      </c>
      <c r="C9" s="34"/>
      <c r="D9" s="33" t="s">
        <v>21</v>
      </c>
      <c r="E9" s="27"/>
      <c r="F9" s="27"/>
      <c r="G9" s="27"/>
      <c r="H9" s="27"/>
      <c r="I9" s="3"/>
      <c r="J9" s="3"/>
      <c r="K9" s="3"/>
      <c r="L9" s="3"/>
    </row>
    <row r="10" spans="1:12">
      <c r="A10" s="60"/>
      <c r="B10" s="56"/>
      <c r="C10" s="34"/>
      <c r="D10" s="32" t="s">
        <v>22</v>
      </c>
      <c r="E10" s="27">
        <v>4</v>
      </c>
      <c r="F10" s="27" t="s">
        <v>61</v>
      </c>
      <c r="G10" s="27">
        <v>197</v>
      </c>
      <c r="H10" s="9">
        <f>ROUND(E10*G10,0)</f>
        <v>788</v>
      </c>
      <c r="I10" s="3"/>
      <c r="J10" s="3"/>
      <c r="K10" s="3"/>
      <c r="L10" s="3"/>
    </row>
    <row r="11" spans="1:12">
      <c r="A11" s="60"/>
      <c r="B11" s="56"/>
      <c r="C11" s="34"/>
      <c r="D11" s="33" t="s">
        <v>23</v>
      </c>
      <c r="E11" s="27">
        <v>3</v>
      </c>
      <c r="F11" s="27" t="s">
        <v>61</v>
      </c>
      <c r="G11" s="27">
        <v>353</v>
      </c>
      <c r="H11" s="9">
        <f>ROUND(E11*G11,0)</f>
        <v>1059</v>
      </c>
      <c r="I11" s="3"/>
      <c r="J11" s="3"/>
      <c r="K11" s="3"/>
      <c r="L11" s="3"/>
    </row>
    <row r="12" spans="1:12">
      <c r="A12" s="4">
        <v>3</v>
      </c>
      <c r="B12" s="64" t="s">
        <v>25</v>
      </c>
      <c r="C12" s="16"/>
      <c r="D12" s="35" t="s">
        <v>24</v>
      </c>
      <c r="E12" s="27"/>
      <c r="F12" s="27"/>
      <c r="G12" s="27"/>
      <c r="H12" s="27"/>
      <c r="I12" s="3"/>
      <c r="J12" s="3"/>
      <c r="K12" s="3"/>
      <c r="L12" s="3"/>
    </row>
    <row r="13" spans="1:12" ht="173.25">
      <c r="A13" s="4"/>
      <c r="B13" s="64"/>
      <c r="C13" s="6" t="s">
        <v>26</v>
      </c>
      <c r="D13" s="13" t="s">
        <v>27</v>
      </c>
      <c r="E13" s="9">
        <v>2589.6</v>
      </c>
      <c r="F13" s="9" t="s">
        <v>62</v>
      </c>
      <c r="G13" s="9">
        <v>28</v>
      </c>
      <c r="H13" s="9">
        <f>ROUND(E13*G13,0)</f>
        <v>72509</v>
      </c>
      <c r="I13" s="3"/>
      <c r="J13" s="3"/>
      <c r="K13" s="3"/>
      <c r="L13" s="3"/>
    </row>
    <row r="14" spans="1:12" ht="157.5">
      <c r="A14" s="60">
        <v>4</v>
      </c>
      <c r="B14" s="29" t="s">
        <v>28</v>
      </c>
      <c r="C14" s="12"/>
      <c r="D14" s="36" t="s">
        <v>67</v>
      </c>
      <c r="E14" s="9">
        <v>6059.5</v>
      </c>
      <c r="F14" s="9" t="s">
        <v>62</v>
      </c>
      <c r="G14" s="9">
        <v>223</v>
      </c>
      <c r="H14" s="9">
        <f>ROUND(E14*G14,0)</f>
        <v>1351269</v>
      </c>
      <c r="I14" s="3"/>
      <c r="J14" s="3"/>
      <c r="K14" s="3"/>
      <c r="L14" s="3"/>
    </row>
    <row r="15" spans="1:12" ht="157.5">
      <c r="A15" s="60">
        <v>5</v>
      </c>
      <c r="B15" s="29" t="s">
        <v>29</v>
      </c>
      <c r="C15" s="12"/>
      <c r="D15" s="36" t="s">
        <v>67</v>
      </c>
      <c r="E15" s="9">
        <v>3563.06</v>
      </c>
      <c r="F15" s="9" t="s">
        <v>63</v>
      </c>
      <c r="G15" s="9">
        <v>250</v>
      </c>
      <c r="H15" s="9">
        <f>ROUND(E15*G15,0)</f>
        <v>890765</v>
      </c>
      <c r="I15" s="3"/>
      <c r="J15" s="3"/>
      <c r="K15" s="3"/>
      <c r="L15" s="3"/>
    </row>
    <row r="16" spans="1:12" ht="141.75">
      <c r="A16" s="4">
        <v>6</v>
      </c>
      <c r="B16" s="64" t="s">
        <v>30</v>
      </c>
      <c r="C16" s="12"/>
      <c r="D16" s="33" t="s">
        <v>68</v>
      </c>
      <c r="E16" s="9"/>
      <c r="F16" s="9"/>
      <c r="G16" s="9"/>
      <c r="H16" s="9"/>
      <c r="I16" s="3"/>
      <c r="J16" s="3"/>
      <c r="K16" s="3"/>
      <c r="L16" s="3"/>
    </row>
    <row r="17" spans="1:12" ht="31.5">
      <c r="A17" s="4"/>
      <c r="B17" s="64"/>
      <c r="C17" s="37" t="s">
        <v>31</v>
      </c>
      <c r="D17" s="36" t="s">
        <v>32</v>
      </c>
      <c r="E17" s="9"/>
      <c r="F17" s="9"/>
      <c r="G17" s="9"/>
      <c r="H17" s="9"/>
      <c r="I17" s="3"/>
      <c r="J17" s="3"/>
      <c r="K17" s="3"/>
      <c r="L17" s="3"/>
    </row>
    <row r="18" spans="1:12">
      <c r="A18" s="4"/>
      <c r="B18" s="64"/>
      <c r="C18" s="38"/>
      <c r="D18" s="33" t="s">
        <v>33</v>
      </c>
      <c r="E18" s="9"/>
      <c r="F18" s="9"/>
      <c r="G18" s="9"/>
      <c r="H18" s="9"/>
      <c r="I18" s="3"/>
      <c r="J18" s="3"/>
      <c r="K18" s="3"/>
      <c r="L18" s="3"/>
    </row>
    <row r="19" spans="1:12">
      <c r="A19" s="4"/>
      <c r="B19" s="64"/>
      <c r="C19" s="38" t="s">
        <v>34</v>
      </c>
      <c r="D19" s="33" t="s">
        <v>35</v>
      </c>
      <c r="E19" s="9">
        <v>1786.12</v>
      </c>
      <c r="F19" s="9" t="s">
        <v>63</v>
      </c>
      <c r="G19" s="9">
        <v>1372</v>
      </c>
      <c r="H19" s="9">
        <f>ROUND(E19*G19,0)</f>
        <v>2450557</v>
      </c>
      <c r="I19" s="3"/>
      <c r="J19" s="3"/>
      <c r="K19" s="3"/>
      <c r="L19" s="3"/>
    </row>
    <row r="20" spans="1:12" ht="157.5">
      <c r="A20" s="4">
        <v>7</v>
      </c>
      <c r="B20" s="29" t="s">
        <v>36</v>
      </c>
      <c r="C20" s="12"/>
      <c r="D20" s="36" t="s">
        <v>69</v>
      </c>
      <c r="E20" s="9">
        <v>1208.32</v>
      </c>
      <c r="F20" s="9" t="s">
        <v>63</v>
      </c>
      <c r="G20" s="9">
        <v>1434</v>
      </c>
      <c r="H20" s="9">
        <f>ROUND(E20*G20,0)</f>
        <v>1732731</v>
      </c>
      <c r="I20" s="3"/>
      <c r="J20" s="3"/>
      <c r="K20" s="3"/>
      <c r="L20" s="3"/>
    </row>
    <row r="21" spans="1:12" ht="94.5">
      <c r="A21" s="4">
        <v>8</v>
      </c>
      <c r="B21" s="29" t="s">
        <v>37</v>
      </c>
      <c r="C21" s="12"/>
      <c r="D21" s="36" t="s">
        <v>70</v>
      </c>
      <c r="E21" s="9"/>
      <c r="F21" s="9"/>
      <c r="G21" s="9"/>
      <c r="H21" s="9"/>
      <c r="I21" s="3"/>
      <c r="J21" s="3"/>
      <c r="K21" s="3"/>
      <c r="L21" s="3"/>
    </row>
    <row r="22" spans="1:12">
      <c r="A22" s="4"/>
      <c r="B22" s="29"/>
      <c r="C22" s="12" t="s">
        <v>38</v>
      </c>
      <c r="D22" s="36" t="s">
        <v>39</v>
      </c>
      <c r="E22" s="9">
        <v>4972.5</v>
      </c>
      <c r="F22" s="9" t="s">
        <v>64</v>
      </c>
      <c r="G22" s="9">
        <v>64</v>
      </c>
      <c r="H22" s="9">
        <f>ROUND(E22*G22,0)</f>
        <v>318240</v>
      </c>
      <c r="I22" s="3"/>
      <c r="J22" s="3"/>
      <c r="K22" s="3"/>
      <c r="L22" s="3"/>
    </row>
    <row r="23" spans="1:12" ht="94.5">
      <c r="A23" s="4">
        <v>9</v>
      </c>
      <c r="B23" s="29" t="s">
        <v>40</v>
      </c>
      <c r="C23" s="12"/>
      <c r="D23" s="36" t="s">
        <v>71</v>
      </c>
      <c r="E23" s="9"/>
      <c r="F23" s="9"/>
      <c r="G23" s="9"/>
      <c r="H23" s="9"/>
      <c r="I23" s="3"/>
      <c r="J23" s="3"/>
      <c r="K23" s="3"/>
      <c r="L23" s="3"/>
    </row>
    <row r="24" spans="1:12" ht="31.5">
      <c r="A24" s="4"/>
      <c r="B24" s="29"/>
      <c r="C24" s="12" t="s">
        <v>41</v>
      </c>
      <c r="D24" s="13" t="s">
        <v>42</v>
      </c>
      <c r="E24" s="9">
        <v>4972.5</v>
      </c>
      <c r="F24" s="9" t="s">
        <v>64</v>
      </c>
      <c r="G24" s="9">
        <v>17</v>
      </c>
      <c r="H24" s="9">
        <f>ROUND(E24*G24,0)</f>
        <v>84533</v>
      </c>
      <c r="I24" s="3"/>
      <c r="J24" s="3"/>
      <c r="K24" s="3"/>
      <c r="L24" s="3"/>
    </row>
    <row r="25" spans="1:12" ht="157.5">
      <c r="A25" s="4">
        <v>10</v>
      </c>
      <c r="B25" s="64" t="s">
        <v>43</v>
      </c>
      <c r="C25" s="38">
        <v>5.3</v>
      </c>
      <c r="D25" s="33" t="s">
        <v>44</v>
      </c>
      <c r="E25" s="9"/>
      <c r="F25" s="9"/>
      <c r="G25" s="9"/>
      <c r="H25" s="9"/>
      <c r="I25" s="3"/>
      <c r="J25" s="3"/>
      <c r="K25" s="3"/>
      <c r="L25" s="3"/>
    </row>
    <row r="26" spans="1:12">
      <c r="A26" s="4"/>
      <c r="B26" s="64"/>
      <c r="C26" s="38" t="s">
        <v>45</v>
      </c>
      <c r="D26" s="36" t="s">
        <v>46</v>
      </c>
      <c r="E26" s="9"/>
      <c r="F26" s="9"/>
      <c r="G26" s="9"/>
      <c r="H26" s="9"/>
      <c r="I26" s="3"/>
      <c r="J26" s="3"/>
      <c r="K26" s="3"/>
      <c r="L26" s="3"/>
    </row>
    <row r="27" spans="1:12" ht="31.5">
      <c r="A27" s="4"/>
      <c r="B27" s="29"/>
      <c r="C27" s="38" t="s">
        <v>41</v>
      </c>
      <c r="D27" s="33" t="s">
        <v>47</v>
      </c>
      <c r="E27" s="9">
        <v>248.63</v>
      </c>
      <c r="F27" s="9" t="s">
        <v>63</v>
      </c>
      <c r="G27" s="9">
        <v>6255</v>
      </c>
      <c r="H27" s="9">
        <f>ROUND(E27*G27,0)</f>
        <v>1555181</v>
      </c>
      <c r="I27" s="3"/>
      <c r="J27" s="3"/>
      <c r="K27" s="3"/>
      <c r="L27" s="3"/>
    </row>
    <row r="28" spans="1:12" ht="204.75">
      <c r="A28" s="4">
        <v>11</v>
      </c>
      <c r="B28" s="29" t="s">
        <v>48</v>
      </c>
      <c r="C28" s="38">
        <v>5.8</v>
      </c>
      <c r="D28" s="33" t="s">
        <v>49</v>
      </c>
      <c r="E28" s="9"/>
      <c r="F28" s="9"/>
      <c r="G28" s="9"/>
      <c r="H28" s="9"/>
      <c r="I28" s="3"/>
      <c r="J28" s="3"/>
      <c r="K28" s="3"/>
      <c r="L28" s="3"/>
    </row>
    <row r="29" spans="1:12">
      <c r="A29" s="4"/>
      <c r="B29" s="29"/>
      <c r="C29" s="38" t="s">
        <v>50</v>
      </c>
      <c r="D29" s="33" t="s">
        <v>46</v>
      </c>
      <c r="E29" s="27"/>
      <c r="F29" s="27"/>
      <c r="G29" s="27"/>
      <c r="H29" s="27"/>
      <c r="I29" s="3"/>
      <c r="J29" s="3"/>
      <c r="K29" s="3"/>
      <c r="L29" s="3"/>
    </row>
    <row r="30" spans="1:12">
      <c r="A30" s="4"/>
      <c r="B30" s="29"/>
      <c r="C30" s="38" t="s">
        <v>31</v>
      </c>
      <c r="D30" s="33" t="s">
        <v>51</v>
      </c>
      <c r="E30" s="27"/>
      <c r="F30" s="27"/>
      <c r="G30" s="27"/>
      <c r="H30" s="27"/>
      <c r="I30" s="3"/>
      <c r="J30" s="3"/>
      <c r="K30" s="3"/>
      <c r="L30" s="3"/>
    </row>
    <row r="31" spans="1:12" ht="31.5">
      <c r="A31" s="4"/>
      <c r="B31" s="29"/>
      <c r="C31" s="38" t="s">
        <v>52</v>
      </c>
      <c r="D31" s="33" t="s">
        <v>53</v>
      </c>
      <c r="E31" s="27">
        <v>4972.5</v>
      </c>
      <c r="F31" s="27" t="s">
        <v>64</v>
      </c>
      <c r="G31" s="27">
        <v>146</v>
      </c>
      <c r="H31" s="9">
        <f>ROUND(E31*G31,0)</f>
        <v>725985</v>
      </c>
      <c r="I31" s="3"/>
      <c r="J31" s="3"/>
      <c r="K31" s="3"/>
      <c r="L31" s="3"/>
    </row>
    <row r="32" spans="1:12" ht="157.5">
      <c r="A32" s="4">
        <v>12</v>
      </c>
      <c r="B32" s="64" t="s">
        <v>54</v>
      </c>
      <c r="C32" s="37"/>
      <c r="D32" s="36" t="s">
        <v>72</v>
      </c>
      <c r="E32" s="27"/>
      <c r="F32" s="27"/>
      <c r="G32" s="27"/>
      <c r="H32" s="27"/>
      <c r="I32" s="3"/>
      <c r="J32" s="3"/>
      <c r="K32" s="3"/>
      <c r="L32" s="3"/>
    </row>
    <row r="33" spans="1:12">
      <c r="A33" s="4"/>
      <c r="B33" s="64"/>
      <c r="C33" s="12" t="s">
        <v>55</v>
      </c>
      <c r="D33" s="33" t="s">
        <v>56</v>
      </c>
      <c r="E33" s="27">
        <v>702</v>
      </c>
      <c r="F33" s="27" t="s">
        <v>63</v>
      </c>
      <c r="G33" s="27">
        <v>277</v>
      </c>
      <c r="H33" s="9">
        <f>ROUND(E33*G33,0)</f>
        <v>194454</v>
      </c>
      <c r="I33" s="3"/>
      <c r="J33" s="3"/>
      <c r="K33" s="3"/>
      <c r="L33" s="3"/>
    </row>
    <row r="34" spans="1:12" ht="267.75">
      <c r="A34" s="4">
        <v>13</v>
      </c>
      <c r="B34" s="37" t="s">
        <v>57</v>
      </c>
      <c r="C34" s="39"/>
      <c r="D34" s="33" t="s">
        <v>58</v>
      </c>
      <c r="E34" s="27"/>
      <c r="F34" s="27"/>
      <c r="G34" s="27"/>
      <c r="H34" s="27"/>
      <c r="I34" s="3"/>
      <c r="J34" s="3"/>
      <c r="K34" s="3"/>
      <c r="L34" s="3"/>
    </row>
    <row r="35" spans="1:12">
      <c r="A35" s="4"/>
      <c r="B35" s="29"/>
      <c r="C35" s="39" t="s">
        <v>34</v>
      </c>
      <c r="D35" s="33" t="s">
        <v>59</v>
      </c>
      <c r="E35" s="27">
        <v>30</v>
      </c>
      <c r="F35" s="27" t="s">
        <v>65</v>
      </c>
      <c r="G35" s="27">
        <v>553</v>
      </c>
      <c r="H35" s="9">
        <f>ROUND(E35*G35,0)</f>
        <v>16590</v>
      </c>
      <c r="I35" s="3"/>
      <c r="J35" s="3"/>
      <c r="K35" s="3"/>
      <c r="L35" s="3"/>
    </row>
    <row r="36" spans="1:12">
      <c r="A36" s="4"/>
      <c r="B36" s="4"/>
      <c r="C36" s="4"/>
      <c r="D36" s="4"/>
      <c r="E36" s="27"/>
      <c r="F36" s="27"/>
      <c r="G36" s="27"/>
      <c r="H36" s="27"/>
      <c r="I36" s="3"/>
      <c r="J36" s="3"/>
      <c r="K36" s="3"/>
      <c r="L36" s="3"/>
    </row>
    <row r="37" spans="1:12" ht="236.25">
      <c r="A37" s="4">
        <v>14</v>
      </c>
      <c r="B37" s="29" t="s">
        <v>73</v>
      </c>
      <c r="C37" s="12"/>
      <c r="D37" s="33" t="s">
        <v>98</v>
      </c>
      <c r="E37" s="27">
        <v>12</v>
      </c>
      <c r="F37" s="27" t="s">
        <v>61</v>
      </c>
      <c r="G37" s="27">
        <v>1491</v>
      </c>
      <c r="H37" s="9">
        <f>ROUND(E37*G37,0)</f>
        <v>17892</v>
      </c>
      <c r="I37" s="3"/>
      <c r="J37" s="3"/>
      <c r="K37" s="3"/>
      <c r="L37" s="3"/>
    </row>
    <row r="38" spans="1:12" ht="63">
      <c r="A38" s="4">
        <v>15</v>
      </c>
      <c r="B38" s="64" t="s">
        <v>74</v>
      </c>
      <c r="C38" s="12"/>
      <c r="D38" s="40" t="s">
        <v>99</v>
      </c>
      <c r="E38" s="27"/>
      <c r="F38" s="27"/>
      <c r="G38" s="27"/>
      <c r="H38" s="27"/>
      <c r="I38" s="3"/>
      <c r="J38" s="3"/>
      <c r="K38" s="3"/>
      <c r="L38" s="3"/>
    </row>
    <row r="39" spans="1:12">
      <c r="A39" s="4"/>
      <c r="B39" s="64"/>
      <c r="C39" s="12" t="s">
        <v>41</v>
      </c>
      <c r="D39" s="41" t="s">
        <v>75</v>
      </c>
      <c r="E39" s="27">
        <v>2</v>
      </c>
      <c r="F39" s="27" t="s">
        <v>103</v>
      </c>
      <c r="G39" s="27">
        <v>1460</v>
      </c>
      <c r="H39" s="9">
        <f>ROUND(E39*G39,0)</f>
        <v>2920</v>
      </c>
      <c r="I39" s="3"/>
      <c r="J39" s="3"/>
      <c r="K39" s="3"/>
      <c r="L39" s="3"/>
    </row>
    <row r="40" spans="1:12">
      <c r="A40" s="4"/>
      <c r="B40" s="64"/>
      <c r="C40" s="12" t="s">
        <v>76</v>
      </c>
      <c r="D40" s="41" t="s">
        <v>77</v>
      </c>
      <c r="E40" s="27">
        <v>8</v>
      </c>
      <c r="F40" s="27" t="s">
        <v>103</v>
      </c>
      <c r="G40" s="27">
        <v>410</v>
      </c>
      <c r="H40" s="9">
        <f>ROUND(E40*G40,0)</f>
        <v>3280</v>
      </c>
      <c r="I40" s="3"/>
      <c r="J40" s="3"/>
      <c r="K40" s="3"/>
      <c r="L40" s="3"/>
    </row>
    <row r="41" spans="1:12" ht="235.5" customHeight="1">
      <c r="A41" s="4">
        <v>16</v>
      </c>
      <c r="B41" s="29" t="s">
        <v>78</v>
      </c>
      <c r="C41" s="42">
        <v>8.4</v>
      </c>
      <c r="D41" s="43" t="s">
        <v>79</v>
      </c>
      <c r="E41" s="27"/>
      <c r="F41" s="27"/>
      <c r="G41" s="27"/>
      <c r="H41" s="27"/>
      <c r="I41" s="3"/>
      <c r="J41" s="3"/>
      <c r="K41" s="3"/>
      <c r="L41" s="3"/>
    </row>
    <row r="42" spans="1:12" ht="47.25">
      <c r="A42" s="4"/>
      <c r="B42" s="29"/>
      <c r="C42" s="42" t="s">
        <v>80</v>
      </c>
      <c r="D42" s="43" t="s">
        <v>81</v>
      </c>
      <c r="E42" s="27"/>
      <c r="F42" s="27"/>
      <c r="G42" s="27"/>
      <c r="H42" s="27"/>
      <c r="I42" s="3"/>
      <c r="J42" s="3"/>
      <c r="K42" s="3"/>
      <c r="L42" s="3"/>
    </row>
    <row r="43" spans="1:12" ht="31.5">
      <c r="A43" s="4"/>
      <c r="B43" s="29"/>
      <c r="C43" s="42" t="s">
        <v>82</v>
      </c>
      <c r="D43" s="43" t="s">
        <v>83</v>
      </c>
      <c r="E43" s="27"/>
      <c r="F43" s="27"/>
      <c r="G43" s="27"/>
      <c r="H43" s="27"/>
      <c r="I43" s="3"/>
      <c r="J43" s="3"/>
      <c r="K43" s="3"/>
      <c r="L43" s="3"/>
    </row>
    <row r="44" spans="1:12">
      <c r="A44" s="4"/>
      <c r="B44" s="29"/>
      <c r="C44" s="42" t="s">
        <v>34</v>
      </c>
      <c r="D44" s="43" t="s">
        <v>84</v>
      </c>
      <c r="E44" s="27">
        <v>4</v>
      </c>
      <c r="F44" s="27" t="s">
        <v>104</v>
      </c>
      <c r="G44" s="27">
        <v>3831</v>
      </c>
      <c r="H44" s="9">
        <f>ROUND(E44*G44,0)</f>
        <v>15324</v>
      </c>
      <c r="I44" s="3"/>
      <c r="J44" s="3"/>
      <c r="K44" s="3"/>
      <c r="L44" s="3"/>
    </row>
    <row r="45" spans="1:12" ht="31.5">
      <c r="A45" s="4"/>
      <c r="B45" s="29"/>
      <c r="C45" s="42" t="s">
        <v>85</v>
      </c>
      <c r="D45" s="43" t="s">
        <v>86</v>
      </c>
      <c r="E45" s="27"/>
      <c r="F45" s="27"/>
      <c r="G45" s="27"/>
      <c r="H45" s="27"/>
      <c r="I45" s="3"/>
      <c r="J45" s="3"/>
      <c r="K45" s="3"/>
      <c r="L45" s="3"/>
    </row>
    <row r="46" spans="1:12">
      <c r="A46" s="4"/>
      <c r="B46" s="29"/>
      <c r="C46" s="42" t="s">
        <v>41</v>
      </c>
      <c r="D46" s="43" t="s">
        <v>87</v>
      </c>
      <c r="E46" s="27">
        <v>4</v>
      </c>
      <c r="F46" s="27" t="s">
        <v>104</v>
      </c>
      <c r="G46" s="27">
        <v>3184</v>
      </c>
      <c r="H46" s="9">
        <f>ROUND(E46*G46,0)</f>
        <v>12736</v>
      </c>
      <c r="I46" s="3"/>
      <c r="J46" s="3"/>
      <c r="K46" s="3"/>
      <c r="L46" s="3"/>
    </row>
    <row r="47" spans="1:12" ht="31.5">
      <c r="A47" s="4"/>
      <c r="B47" s="29"/>
      <c r="C47" s="42" t="s">
        <v>76</v>
      </c>
      <c r="D47" s="43" t="s">
        <v>88</v>
      </c>
      <c r="E47" s="27">
        <v>16</v>
      </c>
      <c r="F47" s="27" t="s">
        <v>104</v>
      </c>
      <c r="G47" s="27">
        <v>3273</v>
      </c>
      <c r="H47" s="9">
        <f>ROUND(E47*G47,0)</f>
        <v>52368</v>
      </c>
      <c r="I47" s="3"/>
      <c r="J47" s="3"/>
      <c r="K47" s="3"/>
      <c r="L47" s="3"/>
    </row>
    <row r="48" spans="1:12">
      <c r="A48" s="4"/>
      <c r="B48" s="29"/>
      <c r="C48" s="42" t="s">
        <v>89</v>
      </c>
      <c r="D48" s="43" t="s">
        <v>90</v>
      </c>
      <c r="E48" s="27">
        <v>4</v>
      </c>
      <c r="F48" s="27" t="s">
        <v>104</v>
      </c>
      <c r="G48" s="27">
        <v>4507</v>
      </c>
      <c r="H48" s="9">
        <f>ROUND(E48*G48,0)</f>
        <v>18028</v>
      </c>
      <c r="I48" s="3"/>
      <c r="J48" s="3"/>
      <c r="K48" s="3"/>
      <c r="L48" s="3"/>
    </row>
    <row r="49" spans="1:12" ht="210" customHeight="1">
      <c r="A49" s="4">
        <v>17</v>
      </c>
      <c r="B49" s="29" t="s">
        <v>91</v>
      </c>
      <c r="C49" s="42">
        <v>8.5</v>
      </c>
      <c r="D49" s="43" t="s">
        <v>92</v>
      </c>
      <c r="E49" s="27"/>
      <c r="F49" s="27"/>
      <c r="G49" s="27"/>
      <c r="H49" s="27"/>
      <c r="I49" s="3"/>
      <c r="J49" s="3"/>
      <c r="K49" s="3"/>
      <c r="L49" s="3"/>
    </row>
    <row r="50" spans="1:12" ht="47.25">
      <c r="A50" s="4"/>
      <c r="B50" s="29"/>
      <c r="C50" s="42" t="s">
        <v>80</v>
      </c>
      <c r="D50" s="43" t="s">
        <v>93</v>
      </c>
      <c r="E50" s="27">
        <v>1.8</v>
      </c>
      <c r="F50" s="27" t="s">
        <v>64</v>
      </c>
      <c r="G50" s="27">
        <v>7970</v>
      </c>
      <c r="H50" s="9">
        <f>ROUND(E50*G50,0)</f>
        <v>14346</v>
      </c>
      <c r="I50" s="3"/>
      <c r="J50" s="3"/>
      <c r="K50" s="3"/>
      <c r="L50" s="3"/>
    </row>
    <row r="51" spans="1:12" ht="220.5">
      <c r="A51" s="4">
        <v>18</v>
      </c>
      <c r="B51" s="29" t="s">
        <v>94</v>
      </c>
      <c r="C51" s="42">
        <v>8.6</v>
      </c>
      <c r="D51" s="43" t="s">
        <v>95</v>
      </c>
      <c r="E51" s="27"/>
      <c r="F51" s="27"/>
      <c r="G51" s="27"/>
      <c r="H51" s="27"/>
      <c r="I51" s="3"/>
      <c r="J51" s="3"/>
      <c r="K51" s="3"/>
      <c r="L51" s="3"/>
    </row>
    <row r="52" spans="1:12" ht="47.25">
      <c r="A52" s="4"/>
      <c r="B52" s="29"/>
      <c r="C52" s="42" t="s">
        <v>80</v>
      </c>
      <c r="D52" s="43" t="s">
        <v>93</v>
      </c>
      <c r="E52" s="27">
        <v>2.16</v>
      </c>
      <c r="F52" s="27" t="s">
        <v>64</v>
      </c>
      <c r="G52" s="27">
        <v>8115</v>
      </c>
      <c r="H52" s="9">
        <f>ROUND(E52*G52,0)</f>
        <v>17528</v>
      </c>
      <c r="I52" s="3"/>
      <c r="J52" s="3"/>
      <c r="K52" s="3"/>
      <c r="L52" s="3"/>
    </row>
    <row r="53" spans="1:12" ht="94.5">
      <c r="A53" s="4">
        <v>19</v>
      </c>
      <c r="B53" s="29" t="s">
        <v>96</v>
      </c>
      <c r="C53" s="58"/>
      <c r="D53" s="36" t="s">
        <v>100</v>
      </c>
      <c r="E53" s="27">
        <v>60</v>
      </c>
      <c r="F53" s="27" t="s">
        <v>104</v>
      </c>
      <c r="G53" s="27">
        <v>431</v>
      </c>
      <c r="H53" s="9">
        <f>ROUND(E53*G53,0)</f>
        <v>25860</v>
      </c>
      <c r="I53" s="3"/>
      <c r="J53" s="3"/>
      <c r="K53" s="3"/>
      <c r="L53" s="3"/>
    </row>
    <row r="54" spans="1:12" ht="157.5">
      <c r="A54" s="4">
        <v>20</v>
      </c>
      <c r="B54" s="29" t="s">
        <v>97</v>
      </c>
      <c r="C54" s="44"/>
      <c r="D54" s="45" t="s">
        <v>101</v>
      </c>
      <c r="E54" s="27">
        <v>76</v>
      </c>
      <c r="F54" s="27" t="s">
        <v>104</v>
      </c>
      <c r="G54" s="27">
        <v>67</v>
      </c>
      <c r="H54" s="9">
        <f>ROUND(E54*G54,0)</f>
        <v>5092</v>
      </c>
      <c r="I54" s="3"/>
      <c r="J54" s="3"/>
      <c r="K54" s="3"/>
      <c r="L54" s="3"/>
    </row>
    <row r="55" spans="1:12" ht="173.25">
      <c r="A55" s="4">
        <v>21</v>
      </c>
      <c r="B55" s="15">
        <v>8.1300000000000008</v>
      </c>
      <c r="C55" s="4"/>
      <c r="D55" s="45" t="s">
        <v>102</v>
      </c>
      <c r="E55" s="27">
        <v>26</v>
      </c>
      <c r="F55" s="27" t="s">
        <v>64</v>
      </c>
      <c r="G55" s="27">
        <v>707</v>
      </c>
      <c r="H55" s="27">
        <f>ROUND(E55*G55,0)</f>
        <v>18382</v>
      </c>
      <c r="I55" s="3"/>
      <c r="J55" s="3"/>
      <c r="K55" s="3"/>
      <c r="L55" s="3"/>
    </row>
    <row r="56" spans="1:12">
      <c r="A56" s="4"/>
      <c r="B56" s="4"/>
      <c r="C56" s="4"/>
      <c r="D56" s="4"/>
      <c r="E56" s="27"/>
      <c r="F56" s="27"/>
      <c r="G56" s="27"/>
      <c r="H56" s="27"/>
      <c r="I56" s="3"/>
      <c r="J56" s="3"/>
      <c r="K56" s="3"/>
      <c r="L56" s="3"/>
    </row>
    <row r="57" spans="1:12" ht="126">
      <c r="A57" s="16">
        <v>22</v>
      </c>
      <c r="B57" s="37" t="s">
        <v>105</v>
      </c>
      <c r="C57" s="12"/>
      <c r="D57" s="43" t="s">
        <v>106</v>
      </c>
      <c r="E57" s="9"/>
      <c r="F57" s="9"/>
      <c r="G57" s="9"/>
      <c r="H57" s="27"/>
      <c r="I57" s="3"/>
      <c r="J57" s="3"/>
      <c r="K57" s="3"/>
      <c r="L57" s="3"/>
    </row>
    <row r="58" spans="1:12">
      <c r="A58" s="16"/>
      <c r="B58" s="14"/>
      <c r="C58" s="46" t="s">
        <v>31</v>
      </c>
      <c r="D58" s="47" t="s">
        <v>107</v>
      </c>
      <c r="E58" s="9"/>
      <c r="F58" s="9"/>
      <c r="G58" s="9"/>
      <c r="H58" s="27"/>
      <c r="I58" s="3"/>
      <c r="J58" s="3"/>
      <c r="K58" s="3"/>
      <c r="L58" s="3"/>
    </row>
    <row r="59" spans="1:12">
      <c r="A59" s="16"/>
      <c r="B59" s="14"/>
      <c r="C59" s="46" t="s">
        <v>34</v>
      </c>
      <c r="D59" s="47" t="s">
        <v>108</v>
      </c>
      <c r="E59" s="9">
        <v>431.07</v>
      </c>
      <c r="F59" s="9" t="s">
        <v>63</v>
      </c>
      <c r="G59" s="9">
        <v>146</v>
      </c>
      <c r="H59" s="27">
        <f t="shared" ref="H59:H72" si="0">ROUND(E59*G59,0)</f>
        <v>62936</v>
      </c>
      <c r="I59" s="3"/>
      <c r="J59" s="3"/>
      <c r="K59" s="3"/>
      <c r="L59" s="3"/>
    </row>
    <row r="60" spans="1:12" ht="63">
      <c r="A60" s="16">
        <v>23</v>
      </c>
      <c r="B60" s="37" t="s">
        <v>109</v>
      </c>
      <c r="C60" s="25"/>
      <c r="D60" s="43" t="s">
        <v>110</v>
      </c>
      <c r="E60" s="9"/>
      <c r="F60" s="9"/>
      <c r="G60" s="9"/>
      <c r="H60" s="27"/>
      <c r="I60" s="3"/>
      <c r="J60" s="3"/>
      <c r="K60" s="3"/>
      <c r="L60" s="3"/>
    </row>
    <row r="61" spans="1:12">
      <c r="A61" s="16"/>
      <c r="B61" s="14"/>
      <c r="C61" s="46"/>
      <c r="D61" s="47" t="s">
        <v>111</v>
      </c>
      <c r="E61" s="9">
        <v>411.12</v>
      </c>
      <c r="F61" s="9" t="s">
        <v>63</v>
      </c>
      <c r="G61" s="9">
        <v>3768</v>
      </c>
      <c r="H61" s="27">
        <f t="shared" si="0"/>
        <v>1549100</v>
      </c>
      <c r="I61" s="3"/>
      <c r="J61" s="3"/>
      <c r="K61" s="3"/>
      <c r="L61" s="3"/>
    </row>
    <row r="62" spans="1:12" ht="110.25">
      <c r="A62" s="16">
        <v>24</v>
      </c>
      <c r="B62" s="37" t="s">
        <v>115</v>
      </c>
      <c r="C62" s="7"/>
      <c r="D62" s="43" t="s">
        <v>113</v>
      </c>
      <c r="E62" s="9">
        <v>225</v>
      </c>
      <c r="F62" s="9" t="s">
        <v>116</v>
      </c>
      <c r="G62" s="9">
        <v>2079</v>
      </c>
      <c r="H62" s="27">
        <f t="shared" si="0"/>
        <v>467775</v>
      </c>
      <c r="I62" s="3"/>
      <c r="J62" s="3"/>
      <c r="K62" s="3"/>
      <c r="L62" s="3"/>
    </row>
    <row r="63" spans="1:12" ht="94.5">
      <c r="A63" s="16">
        <v>25</v>
      </c>
      <c r="B63" s="37" t="s">
        <v>112</v>
      </c>
      <c r="C63" s="7"/>
      <c r="D63" s="43" t="s">
        <v>114</v>
      </c>
      <c r="E63" s="9">
        <v>450</v>
      </c>
      <c r="F63" s="9" t="s">
        <v>116</v>
      </c>
      <c r="G63" s="9">
        <v>2413</v>
      </c>
      <c r="H63" s="27">
        <f t="shared" si="0"/>
        <v>1085850</v>
      </c>
      <c r="I63" s="3"/>
      <c r="J63" s="3"/>
      <c r="K63" s="3"/>
      <c r="L63" s="3"/>
    </row>
    <row r="64" spans="1:12" ht="19.5" customHeight="1">
      <c r="A64" s="16">
        <v>26</v>
      </c>
      <c r="B64" s="15">
        <v>3.25</v>
      </c>
      <c r="C64" s="48"/>
      <c r="D64" s="57" t="s">
        <v>129</v>
      </c>
      <c r="E64" s="9"/>
      <c r="F64" s="9"/>
      <c r="G64" s="9"/>
      <c r="H64" s="27"/>
      <c r="I64" s="3"/>
      <c r="J64" s="3"/>
      <c r="K64" s="3"/>
      <c r="L64" s="3"/>
    </row>
    <row r="65" spans="1:12" ht="220.5">
      <c r="A65" s="16"/>
      <c r="B65" s="14"/>
      <c r="C65" s="50" t="s">
        <v>132</v>
      </c>
      <c r="D65" s="51" t="s">
        <v>117</v>
      </c>
      <c r="E65" s="9">
        <v>400</v>
      </c>
      <c r="F65" s="9" t="s">
        <v>131</v>
      </c>
      <c r="G65" s="9">
        <v>2592</v>
      </c>
      <c r="H65" s="27">
        <f t="shared" si="0"/>
        <v>1036800</v>
      </c>
      <c r="I65" s="3"/>
      <c r="J65" s="3"/>
      <c r="K65" s="3"/>
      <c r="L65" s="3"/>
    </row>
    <row r="66" spans="1:12" ht="110.25">
      <c r="A66" s="16"/>
      <c r="B66" s="14">
        <v>3.25</v>
      </c>
      <c r="C66" s="52" t="s">
        <v>41</v>
      </c>
      <c r="D66" s="51" t="s">
        <v>127</v>
      </c>
      <c r="E66" s="9">
        <v>1.26</v>
      </c>
      <c r="F66" s="9" t="s">
        <v>116</v>
      </c>
      <c r="G66" s="9">
        <v>4146</v>
      </c>
      <c r="H66" s="27">
        <f t="shared" si="0"/>
        <v>5224</v>
      </c>
      <c r="I66" s="3"/>
      <c r="J66" s="3"/>
      <c r="K66" s="3"/>
      <c r="L66" s="3"/>
    </row>
    <row r="67" spans="1:12" ht="63">
      <c r="A67" s="16"/>
      <c r="B67" s="14"/>
      <c r="C67" s="53" t="s">
        <v>41</v>
      </c>
      <c r="D67" s="51" t="s">
        <v>128</v>
      </c>
      <c r="E67" s="9">
        <v>0.1</v>
      </c>
      <c r="F67" s="9" t="s">
        <v>118</v>
      </c>
      <c r="G67" s="9">
        <v>56301</v>
      </c>
      <c r="H67" s="27">
        <f t="shared" si="0"/>
        <v>5630</v>
      </c>
      <c r="I67" s="3"/>
      <c r="J67" s="3"/>
      <c r="K67" s="3"/>
      <c r="L67" s="3"/>
    </row>
    <row r="68" spans="1:12">
      <c r="A68" s="16"/>
      <c r="B68" s="14"/>
      <c r="C68" s="7"/>
      <c r="D68" s="8"/>
      <c r="E68" s="9"/>
      <c r="F68" s="9"/>
      <c r="G68" s="9"/>
      <c r="H68" s="27"/>
      <c r="I68" s="3"/>
      <c r="J68" s="3"/>
      <c r="K68" s="3"/>
      <c r="L68" s="3"/>
    </row>
    <row r="69" spans="1:12" ht="141.75">
      <c r="A69" s="16">
        <v>27</v>
      </c>
      <c r="B69" s="49" t="s">
        <v>121</v>
      </c>
      <c r="C69" s="7"/>
      <c r="D69" s="54" t="s">
        <v>119</v>
      </c>
      <c r="E69" s="9"/>
      <c r="F69" s="9"/>
      <c r="G69" s="9"/>
      <c r="H69" s="27"/>
      <c r="I69" s="3"/>
      <c r="J69" s="3"/>
      <c r="K69" s="3"/>
      <c r="L69" s="3"/>
    </row>
    <row r="70" spans="1:12">
      <c r="A70" s="16"/>
      <c r="B70" s="14"/>
      <c r="C70" s="49" t="s">
        <v>122</v>
      </c>
      <c r="D70" s="55" t="s">
        <v>120</v>
      </c>
      <c r="E70" s="9">
        <f>3*10</f>
        <v>30</v>
      </c>
      <c r="F70" s="9" t="s">
        <v>65</v>
      </c>
      <c r="G70" s="9">
        <v>5370</v>
      </c>
      <c r="H70" s="27">
        <f t="shared" si="0"/>
        <v>161100</v>
      </c>
      <c r="I70" s="3"/>
      <c r="J70" s="3"/>
      <c r="K70" s="3"/>
      <c r="L70" s="3"/>
    </row>
    <row r="71" spans="1:12" ht="63">
      <c r="A71" s="16"/>
      <c r="B71" s="49" t="s">
        <v>125</v>
      </c>
      <c r="C71" s="10"/>
      <c r="D71" s="54" t="s">
        <v>123</v>
      </c>
      <c r="E71" s="9"/>
      <c r="F71" s="9"/>
      <c r="G71" s="9"/>
      <c r="H71" s="27"/>
      <c r="I71" s="3"/>
      <c r="J71" s="3"/>
      <c r="K71" s="3"/>
      <c r="L71" s="3"/>
    </row>
    <row r="72" spans="1:12" ht="34.5" customHeight="1">
      <c r="A72" s="16">
        <v>28</v>
      </c>
      <c r="B72" s="15"/>
      <c r="C72" s="10" t="s">
        <v>34</v>
      </c>
      <c r="D72" s="8" t="s">
        <v>124</v>
      </c>
      <c r="E72" s="9">
        <f>3*9.64</f>
        <v>28.92</v>
      </c>
      <c r="F72" s="9" t="s">
        <v>63</v>
      </c>
      <c r="G72" s="9">
        <v>905</v>
      </c>
      <c r="H72" s="27">
        <f t="shared" si="0"/>
        <v>26173</v>
      </c>
      <c r="I72" s="3"/>
      <c r="J72" s="3"/>
      <c r="K72" s="3"/>
      <c r="L72" s="3"/>
    </row>
    <row r="73" spans="1:12">
      <c r="A73" s="16"/>
      <c r="H73" s="28">
        <f>SUM(H7:H72)</f>
        <v>14025447</v>
      </c>
      <c r="I73" s="3"/>
      <c r="J73" s="3"/>
      <c r="K73" s="3"/>
      <c r="L73" s="3"/>
    </row>
    <row r="74" spans="1:12">
      <c r="A74" s="16"/>
      <c r="B74" s="26"/>
      <c r="H74" s="28"/>
      <c r="I74" s="3"/>
      <c r="J74" s="3"/>
      <c r="K74" s="3"/>
      <c r="L74" s="3"/>
    </row>
    <row r="75" spans="1:12">
      <c r="A75" s="16"/>
      <c r="B75" s="26"/>
      <c r="H75" s="28"/>
      <c r="I75" s="3"/>
      <c r="J75" s="3"/>
      <c r="K75" s="3"/>
      <c r="L75" s="3"/>
    </row>
    <row r="76" spans="1:12">
      <c r="A76" s="16"/>
      <c r="B76" s="26"/>
      <c r="H76" s="28"/>
      <c r="I76" s="3">
        <v>6.4</v>
      </c>
      <c r="J76" s="3"/>
      <c r="K76" s="3">
        <f>ROUND(I76*G71,0)</f>
        <v>0</v>
      </c>
      <c r="L76" s="11">
        <f>ROUND(J76*G71,0)</f>
        <v>0</v>
      </c>
    </row>
    <row r="77" spans="1:12">
      <c r="A77" s="16"/>
      <c r="B77" s="26"/>
      <c r="H77" s="28"/>
      <c r="I77" s="3">
        <v>64</v>
      </c>
      <c r="J77" s="3"/>
      <c r="K77" s="3">
        <f>ROUND(I77*G72,0)</f>
        <v>57920</v>
      </c>
      <c r="L77" s="11">
        <f>ROUND(J77*G72,0)</f>
        <v>0</v>
      </c>
    </row>
    <row r="78" spans="1:12">
      <c r="B78" s="26"/>
      <c r="H78" s="28"/>
    </row>
    <row r="79" spans="1:12">
      <c r="B79" s="26"/>
      <c r="H79" s="28"/>
    </row>
    <row r="80" spans="1:12">
      <c r="B80" s="26"/>
      <c r="H80" s="28"/>
    </row>
    <row r="81" spans="1:12">
      <c r="B81" s="26"/>
      <c r="H81" s="28"/>
    </row>
    <row r="82" spans="1:12">
      <c r="B82" s="21"/>
      <c r="C82" s="19"/>
      <c r="D82" s="20"/>
      <c r="E82" s="19"/>
      <c r="F82" s="19"/>
      <c r="G82" s="19"/>
      <c r="H82" s="19"/>
    </row>
    <row r="83" spans="1:12">
      <c r="B83" s="59"/>
      <c r="C83" s="26"/>
      <c r="D83" s="26" t="s">
        <v>12</v>
      </c>
      <c r="E83" s="65" t="s">
        <v>13</v>
      </c>
      <c r="F83" s="65"/>
      <c r="G83" s="65"/>
      <c r="H83" s="65"/>
    </row>
    <row r="84" spans="1:12">
      <c r="B84" s="59"/>
      <c r="C84" s="26"/>
      <c r="D84" s="26" t="s">
        <v>14</v>
      </c>
      <c r="E84" s="65" t="s">
        <v>15</v>
      </c>
      <c r="F84" s="65"/>
      <c r="G84" s="65"/>
      <c r="H84" s="65"/>
    </row>
    <row r="85" spans="1:12">
      <c r="B85" s="26"/>
      <c r="C85" s="26"/>
      <c r="D85" s="63"/>
      <c r="E85" s="65"/>
      <c r="F85" s="65"/>
      <c r="G85" s="65"/>
      <c r="H85" s="65"/>
    </row>
    <row r="87" spans="1:12">
      <c r="A87" s="61"/>
      <c r="I87" s="22"/>
      <c r="J87" s="23"/>
      <c r="K87" s="23"/>
      <c r="L87" s="23"/>
    </row>
    <row r="88" spans="1:12">
      <c r="A88" s="59" t="s">
        <v>11</v>
      </c>
      <c r="I88" s="65"/>
      <c r="J88" s="65"/>
      <c r="K88" s="65"/>
      <c r="L88" s="65"/>
    </row>
    <row r="89" spans="1:12">
      <c r="A89" s="59"/>
      <c r="I89" s="65"/>
      <c r="J89" s="65"/>
      <c r="K89" s="65"/>
      <c r="L89" s="65"/>
    </row>
    <row r="90" spans="1:12">
      <c r="A90" s="62"/>
      <c r="I90" s="66"/>
      <c r="J90" s="66"/>
      <c r="K90" s="66"/>
      <c r="L90" s="66"/>
    </row>
  </sheetData>
  <mergeCells count="21">
    <mergeCell ref="E85:H85"/>
    <mergeCell ref="I90:L90"/>
    <mergeCell ref="A1:H2"/>
    <mergeCell ref="A3:H3"/>
    <mergeCell ref="A4:A5"/>
    <mergeCell ref="B4:B5"/>
    <mergeCell ref="D4:D5"/>
    <mergeCell ref="E4:E5"/>
    <mergeCell ref="F4:F5"/>
    <mergeCell ref="G4:G5"/>
    <mergeCell ref="H4:H5"/>
    <mergeCell ref="C4:C5"/>
    <mergeCell ref="B12:B13"/>
    <mergeCell ref="B16:B19"/>
    <mergeCell ref="B25:B26"/>
    <mergeCell ref="E83:H83"/>
    <mergeCell ref="I88:L88"/>
    <mergeCell ref="E84:H84"/>
    <mergeCell ref="I89:L89"/>
    <mergeCell ref="B32:B33"/>
    <mergeCell ref="B38:B40"/>
  </mergeCells>
  <dataValidations count="1">
    <dataValidation type="list" allowBlank="1" showInputMessage="1" showErrorMessage="1" sqref="B63">
      <formula1>$B$53:$B$55</formula1>
    </dataValidation>
  </dataValidations>
  <pageMargins left="0.25" right="0.25" top="0.31" bottom="0.44" header="0.18" footer="0.27"/>
  <pageSetup paperSize="9" scale="85"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2026-03-20T11:16:28Z</dcterms:modified>
</cp:coreProperties>
</file>